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320" windowHeight="8190"/>
  </bookViews>
  <sheets>
    <sheet name="Приложение 1" sheetId="1" r:id="rId1"/>
    <sheet name="Приложение 2" sheetId="2" r:id="rId2"/>
    <sheet name="Лист3" sheetId="3" r:id="rId3"/>
  </sheets>
  <definedNames>
    <definedName name="_xlnm.Print_Area" localSheetId="0">'Приложение 1'!$A$1:$H$49</definedName>
    <definedName name="_xlnm.Print_Area" localSheetId="1">'Приложение 2'!$A$1:$J$39</definedName>
  </definedNames>
  <calcPr calcId="125725"/>
</workbook>
</file>

<file path=xl/calcChain.xml><?xml version="1.0" encoding="utf-8"?>
<calcChain xmlns="http://schemas.openxmlformats.org/spreadsheetml/2006/main">
  <c r="H46" i="1"/>
  <c r="H47" s="1"/>
  <c r="D46"/>
  <c r="D47" s="1"/>
  <c r="E46"/>
  <c r="E47" s="1"/>
  <c r="F46"/>
  <c r="F47" s="1"/>
  <c r="G46"/>
  <c r="G47" s="1"/>
  <c r="E32"/>
  <c r="F32"/>
  <c r="G32"/>
  <c r="H32"/>
  <c r="D32"/>
  <c r="E24"/>
  <c r="E25" s="1"/>
  <c r="F24"/>
  <c r="F25" s="1"/>
  <c r="G24"/>
  <c r="G25" s="1"/>
  <c r="H24"/>
  <c r="H25" s="1"/>
  <c r="D24"/>
  <c r="D19"/>
  <c r="E19"/>
  <c r="F19"/>
  <c r="G19"/>
  <c r="H19"/>
  <c r="C15"/>
  <c r="C24" l="1"/>
  <c r="C25" s="1"/>
  <c r="D25"/>
  <c r="C13" i="3"/>
  <c r="D13"/>
  <c r="B13"/>
  <c r="C6"/>
  <c r="D6"/>
  <c r="B6"/>
  <c r="E40" i="1"/>
  <c r="F40"/>
  <c r="G40"/>
  <c r="H40"/>
  <c r="D40"/>
  <c r="C39"/>
  <c r="E37"/>
  <c r="F37"/>
  <c r="G37"/>
  <c r="H37"/>
  <c r="D37"/>
  <c r="C36"/>
  <c r="D29"/>
  <c r="E29"/>
  <c r="F29"/>
  <c r="G29"/>
  <c r="H29"/>
  <c r="E16"/>
  <c r="E20" s="1"/>
  <c r="F16"/>
  <c r="F20" s="1"/>
  <c r="G16"/>
  <c r="G20" s="1"/>
  <c r="H16"/>
  <c r="H20" s="1"/>
  <c r="D16"/>
  <c r="D20" s="1"/>
  <c r="C31"/>
  <c r="C28"/>
  <c r="C29" s="1"/>
  <c r="C23"/>
  <c r="C18"/>
  <c r="C19" s="1"/>
  <c r="C45"/>
  <c r="C46" s="1"/>
  <c r="C47" s="1"/>
  <c r="D41" l="1"/>
  <c r="E33"/>
  <c r="E50" s="1"/>
  <c r="E41"/>
  <c r="H33"/>
  <c r="D33"/>
  <c r="D49" s="1"/>
  <c r="F41"/>
  <c r="G41"/>
  <c r="C16"/>
  <c r="C20" s="1"/>
  <c r="G33"/>
  <c r="G50" s="1"/>
  <c r="C37"/>
  <c r="C40"/>
  <c r="C32"/>
  <c r="C33" s="1"/>
  <c r="F33"/>
  <c r="F50" s="1"/>
  <c r="H41"/>
  <c r="C41" l="1"/>
  <c r="F49"/>
  <c r="D50"/>
  <c r="G49"/>
  <c r="I47"/>
  <c r="H50"/>
  <c r="H49"/>
  <c r="E49"/>
  <c r="C49" s="1"/>
  <c r="C50" l="1"/>
  <c r="C51" s="1"/>
</calcChain>
</file>

<file path=xl/sharedStrings.xml><?xml version="1.0" encoding="utf-8"?>
<sst xmlns="http://schemas.openxmlformats.org/spreadsheetml/2006/main" count="127" uniqueCount="89">
  <si>
    <t>Заказчики</t>
  </si>
  <si>
    <t>всего</t>
  </si>
  <si>
    <t>в том числе по годам</t>
  </si>
  <si>
    <t>Подпрограмма 4 "Туберкулез"</t>
  </si>
  <si>
    <t>Задача 1. Предотвращение смертности от туберкулеза</t>
  </si>
  <si>
    <t>Подпрограмма 5 "Профилактика ВИЧ-инфекции"</t>
  </si>
  <si>
    <t>Подпрограмма 7 "Обеспечение функционирования системы здравоохранения Республики Беларусь"</t>
  </si>
  <si>
    <t>ВСЕГО по подпрограмме 2</t>
  </si>
  <si>
    <t>ВСЕГО по подпрограмме 4</t>
  </si>
  <si>
    <t>к региональному комплексу мероприятий</t>
  </si>
  <si>
    <t>Государственной программы "Здоровье</t>
  </si>
  <si>
    <t>народа и демографическая безопасность</t>
  </si>
  <si>
    <t>Республики Беларусь" на 2016-2020 годы</t>
  </si>
  <si>
    <t>местный бюджет</t>
  </si>
  <si>
    <t>Итого по задаче 1</t>
  </si>
  <si>
    <t>ЦРБ</t>
  </si>
  <si>
    <t>Итого по задаче 2</t>
  </si>
  <si>
    <t>Итого по задаче 3</t>
  </si>
  <si>
    <t>Целевые показатели регионального комплекса меропритяий</t>
  </si>
  <si>
    <t>Подпрограмма 1 "Семья и детство"</t>
  </si>
  <si>
    <t>1. Суммарный коэффициент рождаемости</t>
  </si>
  <si>
    <t>Наименование показателя регионального комплекса мероприятий</t>
  </si>
  <si>
    <t>Значение показателя по годам</t>
  </si>
  <si>
    <t>Единица измерения</t>
  </si>
  <si>
    <t>число рождений</t>
  </si>
  <si>
    <t>2. Коэффициент младенческой смертности</t>
  </si>
  <si>
    <t>промилле</t>
  </si>
  <si>
    <t>3. Детская смертность</t>
  </si>
  <si>
    <t>просантимилле</t>
  </si>
  <si>
    <t>Подпрограмма 2 "Профилактика и контроль неинфекционных заболеваний"</t>
  </si>
  <si>
    <t>4. Распространенность потребления табака среди лиц в возрасте от 16 лет</t>
  </si>
  <si>
    <t>процентов</t>
  </si>
  <si>
    <t>5. Физическа активность населения</t>
  </si>
  <si>
    <t>6. Потребление поваренной соли</t>
  </si>
  <si>
    <t>граммов в сутки</t>
  </si>
  <si>
    <t>7. Доля врачей, работающих по принципу врача общей практики, в общем количестве врачей, работающих в системе оказания первичной медицинской помощи</t>
  </si>
  <si>
    <t>8. Удельный вес пациентов со злокачественными опухолями в 1-2 стадии заболевания в общем количестве пациентов с выявленными в процессе скрининга злокачественными заболеваниями</t>
  </si>
  <si>
    <t>9. Охват реабилитацией пациентов трудоспособного возраста после инфаркта миокарда, острого нарушения мозгового кровообращения, оперативных вмешательств по поводу злокачественных, нейрохирургических, травматологических и иных инфекционных заболеваний</t>
  </si>
  <si>
    <t>10. Коэффициент смертности трудоспособного населения</t>
  </si>
  <si>
    <t>11. Показатель тяжести первичного выхода на инвалидность лиц трудоспособного возраста</t>
  </si>
  <si>
    <t>12. Смертность от случайных отравлений алкоголем на 100 тыс. человек</t>
  </si>
  <si>
    <t>13. Потребеление алкоголя на душу населения</t>
  </si>
  <si>
    <t>литров</t>
  </si>
  <si>
    <t>14. Заболеваемость населения туберкулезом на 100 тыс. человек</t>
  </si>
  <si>
    <t>случаев</t>
  </si>
  <si>
    <t>15. Смертность населения от туберкулеза на 100 тыс. человек</t>
  </si>
  <si>
    <t>16. Доля пациентов с множественными лекарственно-устойчивыми формами туберкулеза, успешно закончивших полный курс лечения (18-24 месяца), в общем количестве таких пациентов</t>
  </si>
  <si>
    <t>17. Охват комбинированной антиретровирусной терапией ВИЧ-позитивных пациентов, нуждающихся в лечении</t>
  </si>
  <si>
    <t>18. Риск передачи ВИЧ от ВИЧ-инфицированной матери ребенку</t>
  </si>
  <si>
    <t>19. Охват групп населения с высоким риском инфицирования ВИЧ-профилактическими мероприятиями</t>
  </si>
  <si>
    <t>Подпрограмма 6 "Внешняя миграция"</t>
  </si>
  <si>
    <t>20. Миграционный прирост</t>
  </si>
  <si>
    <t>человек</t>
  </si>
  <si>
    <t>21. Удельный вес выполненных объемов оказания медицинской помощи по видам в объемах, утвержденных планами оказания медицинской помощи</t>
  </si>
  <si>
    <t>Всего по подпрограмме 1</t>
  </si>
  <si>
    <t>РЦСОН, райисполком</t>
  </si>
  <si>
    <t>Приложение 2</t>
  </si>
  <si>
    <t>Подпрограмма 3 " Предупреждение и преодоление пьянства и алкоголизма"</t>
  </si>
  <si>
    <t xml:space="preserve">по реализации в Кличевском районе </t>
  </si>
  <si>
    <t>Всего по программе 5</t>
  </si>
  <si>
    <t xml:space="preserve">по реализации в Кличевском м районе </t>
  </si>
  <si>
    <t>подпр. 2</t>
  </si>
  <si>
    <t>план</t>
  </si>
  <si>
    <t>профин.</t>
  </si>
  <si>
    <t>факт.</t>
  </si>
  <si>
    <t>подпр.4</t>
  </si>
  <si>
    <t>подпр.5</t>
  </si>
  <si>
    <t>итого</t>
  </si>
  <si>
    <t>ВСЕГО по Госпрограмме</t>
  </si>
  <si>
    <t>Источник финансирования</t>
  </si>
  <si>
    <t>учреждение "Кличевский районный центр социального обслуживания населения" (далее - РЦСОН), райисполком</t>
  </si>
  <si>
    <t>Задача 2. Популяризация в обществе духовно-нравственных ценностей института семьи, совершенствование системы подготовки молодежи к семейной жизни</t>
  </si>
  <si>
    <t>Задача 2. Обеспечение всеобщего и доступного охвата населения услугами первичной медицинской помощи</t>
  </si>
  <si>
    <t>Задача 3. Обеспечение качественным лечением пациентов с множественным лекарственно-устойчивыми формами туберкулеза</t>
  </si>
  <si>
    <t>Задача 1. Обеспечение всеобщего доступа к диагностике, лечению, уходу и социальной поддержке в связи с ВИЧ–инфекцией, в том числе пенитенциарной системе</t>
  </si>
  <si>
    <t xml:space="preserve">Задача 2. Исключение передачи ВИЧ–инфекции от матери ребенку и предупреждение случаев передачи ВИЧ, связанных с оказанием медицинской помощи </t>
  </si>
  <si>
    <t>Задача 1. Создание условий для развития здравоохранения и обеспечение доступности медицинской помощи для всего населения</t>
  </si>
  <si>
    <t>ВСЕГО по подпрограмме 6</t>
  </si>
  <si>
    <t>Приложение 3</t>
  </si>
  <si>
    <t>народа и демографическая безопасность"</t>
  </si>
  <si>
    <t>Объемы финансирования (в текущих ценах, белорусских рублей</t>
  </si>
  <si>
    <t xml:space="preserve"> Подпрограмма 1 "Семья и детство"</t>
  </si>
  <si>
    <t>Подпрограмма 6 «Обеспечение функционирования системы здравоохранения Республики Беларусь»</t>
  </si>
  <si>
    <t>на 2021–2025 годы</t>
  </si>
  <si>
    <t>ОБЪЕМЫ И ИСТОЧНИКИ ФИНАНСИРОВАНИЯ                                                                                                                                                  комплекса мероприятий Государственной программы</t>
  </si>
  <si>
    <r>
      <rPr>
        <sz val="12"/>
        <color theme="1"/>
        <rFont val="Times New Roman"/>
        <family val="1"/>
        <charset val="204"/>
      </rPr>
      <t>Задача 1. Совершенствование службы планирования семьи, улучшение качества и доступности медицинской помощи женщинам и детям, 
развитие системы поддержки семей с детьми и улучшение условий их жизнедеятельности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</si>
  <si>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 Подпрограмма 2 "Профилактика и контроль неинфекционных заболеваний"</t>
  </si>
  <si>
    <t xml:space="preserve"> Подпрограмма 4 «Противодействие распространению туберкулеза»</t>
  </si>
  <si>
    <t>УЗ «Кличевская ЦРБ»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</si>
</sst>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left" indent="1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0" fillId="0" borderId="0" xfId="0" applyAlignment="1">
      <alignment horizontal="center" vertical="top"/>
    </xf>
    <xf numFmtId="2" fontId="0" fillId="0" borderId="0" xfId="0" applyNumberFormat="1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6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indent="1"/>
    </xf>
    <xf numFmtId="2" fontId="0" fillId="0" borderId="0" xfId="0" applyNumberFormat="1" applyAlignment="1">
      <alignment horizontal="left" indent="1"/>
    </xf>
    <xf numFmtId="0" fontId="4" fillId="0" borderId="1" xfId="0" applyFont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4" fontId="5" fillId="0" borderId="0" xfId="0" applyNumberFormat="1" applyFont="1" applyAlignment="1">
      <alignment horizontal="left" inden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9" fillId="0" borderId="0" xfId="0" applyFont="1" applyAlignment="1"/>
    <xf numFmtId="4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0" fillId="0" borderId="0" xfId="0" applyFont="1" applyAlignment="1">
      <alignment horizontal="left" indent="1"/>
    </xf>
    <xf numFmtId="4" fontId="0" fillId="0" borderId="0" xfId="0" applyNumberFormat="1" applyFont="1" applyAlignment="1">
      <alignment horizontal="left" inden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view="pageBreakPreview" zoomScale="84" zoomScaleNormal="100" zoomScaleSheetLayoutView="84" workbookViewId="0">
      <selection activeCell="H49" sqref="A1:H49"/>
    </sheetView>
  </sheetViews>
  <sheetFormatPr defaultRowHeight="15"/>
  <cols>
    <col min="1" max="1" width="53.85546875" customWidth="1"/>
    <col min="2" max="2" width="34.5703125" customWidth="1"/>
    <col min="3" max="3" width="14" customWidth="1"/>
    <col min="4" max="4" width="13" customWidth="1"/>
    <col min="5" max="5" width="13.5703125" customWidth="1"/>
    <col min="6" max="6" width="12.140625" customWidth="1"/>
    <col min="7" max="7" width="12.7109375" customWidth="1"/>
    <col min="8" max="8" width="13.140625" customWidth="1"/>
    <col min="9" max="9" width="12.28515625" bestFit="1" customWidth="1"/>
  </cols>
  <sheetData>
    <row r="1" spans="1:8" ht="19.5">
      <c r="E1" s="60" t="s">
        <v>78</v>
      </c>
      <c r="F1" s="60"/>
      <c r="G1" s="60"/>
      <c r="H1" s="60"/>
    </row>
    <row r="2" spans="1:8" ht="15.75" customHeight="1">
      <c r="E2" s="61" t="s">
        <v>9</v>
      </c>
      <c r="F2" s="61"/>
      <c r="G2" s="61"/>
      <c r="H2" s="61"/>
    </row>
    <row r="3" spans="1:8" ht="19.5">
      <c r="E3" s="23" t="s">
        <v>58</v>
      </c>
      <c r="F3" s="23"/>
      <c r="G3" s="23"/>
      <c r="H3" s="23"/>
    </row>
    <row r="4" spans="1:8" ht="19.5">
      <c r="E4" s="61" t="s">
        <v>10</v>
      </c>
      <c r="F4" s="61"/>
      <c r="G4" s="61"/>
      <c r="H4" s="61"/>
    </row>
    <row r="5" spans="1:8" ht="19.5">
      <c r="E5" s="61" t="s">
        <v>79</v>
      </c>
      <c r="F5" s="61"/>
      <c r="G5" s="61"/>
      <c r="H5" s="61"/>
    </row>
    <row r="6" spans="1:8" ht="19.5">
      <c r="E6" s="61" t="s">
        <v>83</v>
      </c>
      <c r="F6" s="61"/>
      <c r="G6" s="61"/>
      <c r="H6" s="61"/>
    </row>
    <row r="7" spans="1:8" ht="18" customHeight="1">
      <c r="E7" s="3"/>
      <c r="F7" s="3"/>
      <c r="G7" s="2"/>
      <c r="H7" s="2"/>
    </row>
    <row r="8" spans="1:8" ht="49.5" customHeight="1">
      <c r="A8" s="62" t="s">
        <v>84</v>
      </c>
      <c r="B8" s="63"/>
      <c r="C8" s="63"/>
      <c r="D8" s="63"/>
      <c r="E8" s="63"/>
      <c r="F8" s="63"/>
      <c r="G8" s="63"/>
      <c r="H8" s="63"/>
    </row>
    <row r="9" spans="1:8" ht="23.25" customHeight="1">
      <c r="A9" s="37"/>
      <c r="B9" s="37"/>
      <c r="C9" s="37"/>
      <c r="D9" s="37"/>
      <c r="E9" s="37"/>
      <c r="F9" s="37"/>
      <c r="G9" s="37"/>
      <c r="H9" s="37"/>
    </row>
    <row r="10" spans="1:8" ht="20.25" customHeight="1">
      <c r="A10" s="66" t="s">
        <v>69</v>
      </c>
      <c r="B10" s="67" t="s">
        <v>0</v>
      </c>
      <c r="C10" s="67" t="s">
        <v>80</v>
      </c>
      <c r="D10" s="67"/>
      <c r="E10" s="67"/>
      <c r="F10" s="67"/>
      <c r="G10" s="67"/>
      <c r="H10" s="67"/>
    </row>
    <row r="11" spans="1:8" ht="15.75">
      <c r="A11" s="66"/>
      <c r="B11" s="67"/>
      <c r="C11" s="67" t="s">
        <v>1</v>
      </c>
      <c r="D11" s="67" t="s">
        <v>2</v>
      </c>
      <c r="E11" s="67"/>
      <c r="F11" s="67"/>
      <c r="G11" s="67"/>
      <c r="H11" s="67"/>
    </row>
    <row r="12" spans="1:8" ht="15.75">
      <c r="A12" s="66"/>
      <c r="B12" s="67"/>
      <c r="C12" s="67"/>
      <c r="D12" s="21">
        <v>2021</v>
      </c>
      <c r="E12" s="21">
        <v>2022</v>
      </c>
      <c r="F12" s="21">
        <v>2023</v>
      </c>
      <c r="G12" s="21">
        <v>2024</v>
      </c>
      <c r="H12" s="21">
        <v>2025</v>
      </c>
    </row>
    <row r="13" spans="1:8" ht="26.25" customHeight="1">
      <c r="A13" s="67" t="s">
        <v>81</v>
      </c>
      <c r="B13" s="67"/>
      <c r="C13" s="67"/>
      <c r="D13" s="67"/>
      <c r="E13" s="67"/>
      <c r="F13" s="67"/>
      <c r="G13" s="67"/>
      <c r="H13" s="67"/>
    </row>
    <row r="14" spans="1:8" ht="37.5" customHeight="1">
      <c r="A14" s="64" t="s">
        <v>85</v>
      </c>
      <c r="B14" s="65"/>
      <c r="C14" s="65"/>
      <c r="D14" s="65"/>
      <c r="E14" s="65"/>
      <c r="F14" s="65"/>
      <c r="G14" s="65"/>
      <c r="H14" s="65"/>
    </row>
    <row r="15" spans="1:8" ht="63">
      <c r="A15" s="16" t="s">
        <v>13</v>
      </c>
      <c r="B15" s="16" t="s">
        <v>70</v>
      </c>
      <c r="C15" s="17">
        <f>D15+E15+F15+G15+H15</f>
        <v>191521</v>
      </c>
      <c r="D15" s="17">
        <v>36621</v>
      </c>
      <c r="E15" s="17">
        <v>35400</v>
      </c>
      <c r="F15" s="17">
        <v>37000</v>
      </c>
      <c r="G15" s="17">
        <v>40000</v>
      </c>
      <c r="H15" s="17">
        <v>42500</v>
      </c>
    </row>
    <row r="16" spans="1:8" ht="16.5" customHeight="1">
      <c r="A16" s="25" t="s">
        <v>14</v>
      </c>
      <c r="B16" s="13"/>
      <c r="C16" s="24">
        <f>D16+E16+F16+G16+H16</f>
        <v>191521</v>
      </c>
      <c r="D16" s="24">
        <f>D15</f>
        <v>36621</v>
      </c>
      <c r="E16" s="24">
        <f>E15</f>
        <v>35400</v>
      </c>
      <c r="F16" s="24">
        <f>F15</f>
        <v>37000</v>
      </c>
      <c r="G16" s="24">
        <f>G15</f>
        <v>40000</v>
      </c>
      <c r="H16" s="24">
        <f>H15</f>
        <v>42500</v>
      </c>
    </row>
    <row r="17" spans="1:9" ht="31.5" customHeight="1">
      <c r="A17" s="59" t="s">
        <v>71</v>
      </c>
      <c r="B17" s="59"/>
      <c r="C17" s="59"/>
      <c r="D17" s="59"/>
      <c r="E17" s="59"/>
      <c r="F17" s="59"/>
      <c r="G17" s="59"/>
      <c r="H17" s="59"/>
    </row>
    <row r="18" spans="1:9" ht="45.75" customHeight="1">
      <c r="A18" s="16" t="s">
        <v>13</v>
      </c>
      <c r="B18" s="26" t="s">
        <v>55</v>
      </c>
      <c r="C18" s="27">
        <f>D18+E18+F18+G18+H18</f>
        <v>0</v>
      </c>
      <c r="D18" s="27"/>
      <c r="E18" s="27"/>
      <c r="F18" s="27"/>
      <c r="G18" s="27"/>
      <c r="H18" s="27"/>
    </row>
    <row r="19" spans="1:9" ht="18.75" customHeight="1">
      <c r="A19" s="28" t="s">
        <v>16</v>
      </c>
      <c r="B19" s="16"/>
      <c r="C19" s="29">
        <f>C18</f>
        <v>0</v>
      </c>
      <c r="D19" s="29">
        <f t="shared" ref="D19:H19" si="0">D18</f>
        <v>0</v>
      </c>
      <c r="E19" s="29">
        <f t="shared" si="0"/>
        <v>0</v>
      </c>
      <c r="F19" s="29">
        <f t="shared" si="0"/>
        <v>0</v>
      </c>
      <c r="G19" s="29">
        <f t="shared" si="0"/>
        <v>0</v>
      </c>
      <c r="H19" s="29">
        <f t="shared" si="0"/>
        <v>0</v>
      </c>
      <c r="I19" s="5"/>
    </row>
    <row r="20" spans="1:9" ht="20.25" customHeight="1">
      <c r="A20" s="25" t="s">
        <v>54</v>
      </c>
      <c r="B20" s="16"/>
      <c r="C20" s="29">
        <f>C16+C19</f>
        <v>191521</v>
      </c>
      <c r="D20" s="29">
        <f t="shared" ref="D20:G20" si="1">D16+D19</f>
        <v>36621</v>
      </c>
      <c r="E20" s="29">
        <f t="shared" si="1"/>
        <v>35400</v>
      </c>
      <c r="F20" s="29">
        <f t="shared" si="1"/>
        <v>37000</v>
      </c>
      <c r="G20" s="29">
        <f t="shared" si="1"/>
        <v>40000</v>
      </c>
      <c r="H20" s="29">
        <f>H16+H19</f>
        <v>42500</v>
      </c>
    </row>
    <row r="21" spans="1:9" ht="33.75" customHeight="1">
      <c r="A21" s="49" t="s">
        <v>86</v>
      </c>
      <c r="B21" s="52"/>
      <c r="C21" s="52"/>
      <c r="D21" s="52"/>
      <c r="E21" s="52"/>
      <c r="F21" s="52"/>
      <c r="G21" s="52"/>
      <c r="H21" s="53"/>
    </row>
    <row r="22" spans="1:9" ht="25.5" customHeight="1">
      <c r="A22" s="49" t="s">
        <v>72</v>
      </c>
      <c r="B22" s="52"/>
      <c r="C22" s="52"/>
      <c r="D22" s="52"/>
      <c r="E22" s="52"/>
      <c r="F22" s="52"/>
      <c r="G22" s="52"/>
      <c r="H22" s="53"/>
    </row>
    <row r="23" spans="1:9" ht="81" customHeight="1">
      <c r="A23" s="20" t="s">
        <v>13</v>
      </c>
      <c r="B23" s="20" t="s">
        <v>88</v>
      </c>
      <c r="C23" s="31">
        <f>D23+E23+F23+G23+H23</f>
        <v>111500</v>
      </c>
      <c r="D23" s="31">
        <v>0</v>
      </c>
      <c r="E23" s="31">
        <v>27300</v>
      </c>
      <c r="F23" s="31">
        <v>84200</v>
      </c>
      <c r="G23" s="31">
        <v>0</v>
      </c>
      <c r="H23" s="31">
        <v>0</v>
      </c>
    </row>
    <row r="24" spans="1:9" ht="15.75">
      <c r="A24" s="28" t="s">
        <v>16</v>
      </c>
      <c r="B24" s="16"/>
      <c r="C24" s="30">
        <f>D24+E24+F24+G24+H24</f>
        <v>111500</v>
      </c>
      <c r="D24" s="30">
        <f>D23</f>
        <v>0</v>
      </c>
      <c r="E24" s="30">
        <f t="shared" ref="E24:H25" si="2">E23</f>
        <v>27300</v>
      </c>
      <c r="F24" s="30">
        <f t="shared" si="2"/>
        <v>84200</v>
      </c>
      <c r="G24" s="30">
        <f t="shared" si="2"/>
        <v>0</v>
      </c>
      <c r="H24" s="30">
        <f t="shared" si="2"/>
        <v>0</v>
      </c>
    </row>
    <row r="25" spans="1:9" ht="15.75">
      <c r="A25" s="28" t="s">
        <v>7</v>
      </c>
      <c r="B25" s="16"/>
      <c r="C25" s="30">
        <f>C24</f>
        <v>111500</v>
      </c>
      <c r="D25" s="30">
        <f t="shared" ref="D25" si="3">D24</f>
        <v>0</v>
      </c>
      <c r="E25" s="30">
        <f t="shared" si="2"/>
        <v>27300</v>
      </c>
      <c r="F25" s="30">
        <f t="shared" si="2"/>
        <v>84200</v>
      </c>
      <c r="G25" s="30">
        <f t="shared" si="2"/>
        <v>0</v>
      </c>
      <c r="H25" s="30">
        <f t="shared" si="2"/>
        <v>0</v>
      </c>
    </row>
    <row r="26" spans="1:9" ht="30" customHeight="1">
      <c r="A26" s="49" t="s">
        <v>87</v>
      </c>
      <c r="B26" s="52"/>
      <c r="C26" s="52"/>
      <c r="D26" s="52"/>
      <c r="E26" s="52"/>
      <c r="F26" s="52"/>
      <c r="G26" s="52"/>
      <c r="H26" s="53"/>
    </row>
    <row r="27" spans="1:9" ht="27.75" customHeight="1">
      <c r="A27" s="49" t="s">
        <v>4</v>
      </c>
      <c r="B27" s="52"/>
      <c r="C27" s="52"/>
      <c r="D27" s="52"/>
      <c r="E27" s="52"/>
      <c r="F27" s="52"/>
      <c r="G27" s="52"/>
      <c r="H27" s="53"/>
    </row>
    <row r="28" spans="1:9" ht="33" customHeight="1">
      <c r="A28" s="20" t="s">
        <v>13</v>
      </c>
      <c r="B28" s="20" t="s">
        <v>88</v>
      </c>
      <c r="C28" s="31">
        <f>D28+E28+F28+G28+H28</f>
        <v>5000</v>
      </c>
      <c r="D28" s="31">
        <v>1000</v>
      </c>
      <c r="E28" s="31">
        <v>1000</v>
      </c>
      <c r="F28" s="31">
        <v>1000</v>
      </c>
      <c r="G28" s="31">
        <v>1000</v>
      </c>
      <c r="H28" s="31">
        <v>1000</v>
      </c>
    </row>
    <row r="29" spans="1:9" ht="15.75">
      <c r="A29" s="28" t="s">
        <v>14</v>
      </c>
      <c r="B29" s="16"/>
      <c r="C29" s="30">
        <f t="shared" ref="C29:H29" si="4">C28</f>
        <v>5000</v>
      </c>
      <c r="D29" s="30">
        <f t="shared" si="4"/>
        <v>1000</v>
      </c>
      <c r="E29" s="30">
        <f t="shared" si="4"/>
        <v>1000</v>
      </c>
      <c r="F29" s="30">
        <f t="shared" si="4"/>
        <v>1000</v>
      </c>
      <c r="G29" s="30">
        <f t="shared" si="4"/>
        <v>1000</v>
      </c>
      <c r="H29" s="30">
        <f t="shared" si="4"/>
        <v>1000</v>
      </c>
    </row>
    <row r="30" spans="1:9" ht="30.75" customHeight="1">
      <c r="A30" s="49" t="s">
        <v>73</v>
      </c>
      <c r="B30" s="52"/>
      <c r="C30" s="52"/>
      <c r="D30" s="52"/>
      <c r="E30" s="52"/>
      <c r="F30" s="52"/>
      <c r="G30" s="52"/>
      <c r="H30" s="53"/>
    </row>
    <row r="31" spans="1:9" ht="39" customHeight="1">
      <c r="A31" s="20" t="s">
        <v>13</v>
      </c>
      <c r="B31" s="20" t="s">
        <v>15</v>
      </c>
      <c r="C31" s="30">
        <f>D31+E31+F31+G31+H31</f>
        <v>8460</v>
      </c>
      <c r="D31" s="30">
        <v>1692</v>
      </c>
      <c r="E31" s="30">
        <v>1692</v>
      </c>
      <c r="F31" s="30">
        <v>1692</v>
      </c>
      <c r="G31" s="30">
        <v>1692</v>
      </c>
      <c r="H31" s="30">
        <v>1692</v>
      </c>
    </row>
    <row r="32" spans="1:9" s="18" customFormat="1" ht="22.5" customHeight="1">
      <c r="A32" s="28" t="s">
        <v>17</v>
      </c>
      <c r="B32" s="16"/>
      <c r="C32" s="30">
        <f>D32+E32+F32+G32+H32</f>
        <v>8460</v>
      </c>
      <c r="D32" s="30">
        <f>D31</f>
        <v>1692</v>
      </c>
      <c r="E32" s="30">
        <f t="shared" ref="E32:H32" si="5">E31</f>
        <v>1692</v>
      </c>
      <c r="F32" s="30">
        <f t="shared" si="5"/>
        <v>1692</v>
      </c>
      <c r="G32" s="30">
        <f t="shared" si="5"/>
        <v>1692</v>
      </c>
      <c r="H32" s="30">
        <f t="shared" si="5"/>
        <v>1692</v>
      </c>
    </row>
    <row r="33" spans="1:9" ht="17.25" customHeight="1">
      <c r="A33" s="28" t="s">
        <v>8</v>
      </c>
      <c r="B33" s="16"/>
      <c r="C33" s="30">
        <f t="shared" ref="C33:H33" si="6">C32+C29</f>
        <v>13460</v>
      </c>
      <c r="D33" s="30">
        <f t="shared" si="6"/>
        <v>2692</v>
      </c>
      <c r="E33" s="30">
        <f t="shared" si="6"/>
        <v>2692</v>
      </c>
      <c r="F33" s="30">
        <f t="shared" si="6"/>
        <v>2692</v>
      </c>
      <c r="G33" s="30">
        <f t="shared" si="6"/>
        <v>2692</v>
      </c>
      <c r="H33" s="30">
        <f t="shared" si="6"/>
        <v>2692</v>
      </c>
    </row>
    <row r="34" spans="1:9" ht="29.25" customHeight="1">
      <c r="A34" s="49" t="s">
        <v>5</v>
      </c>
      <c r="B34" s="50"/>
      <c r="C34" s="50"/>
      <c r="D34" s="50"/>
      <c r="E34" s="50"/>
      <c r="F34" s="50"/>
      <c r="G34" s="50"/>
      <c r="H34" s="51"/>
    </row>
    <row r="35" spans="1:9" ht="36" customHeight="1">
      <c r="A35" s="54" t="s">
        <v>74</v>
      </c>
      <c r="B35" s="55"/>
      <c r="C35" s="55"/>
      <c r="D35" s="55"/>
      <c r="E35" s="55"/>
      <c r="F35" s="55"/>
      <c r="G35" s="55"/>
      <c r="H35" s="56"/>
    </row>
    <row r="36" spans="1:9" ht="51.75" customHeight="1">
      <c r="A36" s="20" t="s">
        <v>13</v>
      </c>
      <c r="B36" s="20" t="s">
        <v>88</v>
      </c>
      <c r="C36" s="31">
        <f>D36+E36+F36+G36+H36</f>
        <v>2450</v>
      </c>
      <c r="D36" s="31">
        <v>500</v>
      </c>
      <c r="E36" s="31">
        <v>450</v>
      </c>
      <c r="F36" s="31">
        <v>500</v>
      </c>
      <c r="G36" s="31">
        <v>500</v>
      </c>
      <c r="H36" s="31">
        <v>500</v>
      </c>
    </row>
    <row r="37" spans="1:9" ht="15.75">
      <c r="A37" s="32" t="s">
        <v>14</v>
      </c>
      <c r="B37" s="16"/>
      <c r="C37" s="31">
        <f>D37+E37+F37+G37+H37</f>
        <v>2450</v>
      </c>
      <c r="D37" s="31">
        <f>D36</f>
        <v>500</v>
      </c>
      <c r="E37" s="31">
        <f>E36</f>
        <v>450</v>
      </c>
      <c r="F37" s="31">
        <f>F36</f>
        <v>500</v>
      </c>
      <c r="G37" s="31">
        <f>G36</f>
        <v>500</v>
      </c>
      <c r="H37" s="31">
        <f>H36</f>
        <v>500</v>
      </c>
    </row>
    <row r="38" spans="1:9" ht="38.25" customHeight="1">
      <c r="A38" s="54" t="s">
        <v>75</v>
      </c>
      <c r="B38" s="55"/>
      <c r="C38" s="55"/>
      <c r="D38" s="55"/>
      <c r="E38" s="55"/>
      <c r="F38" s="55"/>
      <c r="G38" s="55"/>
      <c r="H38" s="56"/>
    </row>
    <row r="39" spans="1:9" ht="28.5" customHeight="1">
      <c r="A39" s="20" t="s">
        <v>13</v>
      </c>
      <c r="B39" s="20" t="s">
        <v>88</v>
      </c>
      <c r="C39" s="30">
        <f>D39+E39+F39+H39+G39</f>
        <v>460</v>
      </c>
      <c r="D39" s="30">
        <v>0</v>
      </c>
      <c r="E39" s="30">
        <v>110</v>
      </c>
      <c r="F39" s="30">
        <v>100</v>
      </c>
      <c r="G39" s="30">
        <v>120</v>
      </c>
      <c r="H39" s="30">
        <v>130</v>
      </c>
    </row>
    <row r="40" spans="1:9" ht="15.75">
      <c r="A40" s="28" t="s">
        <v>16</v>
      </c>
      <c r="B40" s="16"/>
      <c r="C40" s="30">
        <f>D40+E40+F40+G40+H40</f>
        <v>460</v>
      </c>
      <c r="D40" s="30">
        <f>D39</f>
        <v>0</v>
      </c>
      <c r="E40" s="30">
        <f>E39</f>
        <v>110</v>
      </c>
      <c r="F40" s="30">
        <f>F39</f>
        <v>100</v>
      </c>
      <c r="G40" s="30">
        <f>G39</f>
        <v>120</v>
      </c>
      <c r="H40" s="30">
        <f>H39</f>
        <v>130</v>
      </c>
    </row>
    <row r="41" spans="1:9" ht="15.75">
      <c r="A41" s="28" t="s">
        <v>59</v>
      </c>
      <c r="B41" s="16"/>
      <c r="C41" s="30">
        <f>D41+E41+F41+G41+H41</f>
        <v>2910</v>
      </c>
      <c r="D41" s="30">
        <f>D37+D40</f>
        <v>500</v>
      </c>
      <c r="E41" s="30">
        <f>E37+E40</f>
        <v>560</v>
      </c>
      <c r="F41" s="30">
        <f>F37+F40</f>
        <v>600</v>
      </c>
      <c r="G41" s="30">
        <f>G37+G40</f>
        <v>620</v>
      </c>
      <c r="H41" s="30">
        <f>H37+H40</f>
        <v>630</v>
      </c>
    </row>
    <row r="42" spans="1:9" ht="36" customHeight="1">
      <c r="A42" s="54" t="s">
        <v>82</v>
      </c>
      <c r="B42" s="57"/>
      <c r="C42" s="57"/>
      <c r="D42" s="57"/>
      <c r="E42" s="57"/>
      <c r="F42" s="57"/>
      <c r="G42" s="57"/>
      <c r="H42" s="58"/>
    </row>
    <row r="43" spans="1:9" ht="27.75" customHeight="1">
      <c r="A43" s="43" t="s">
        <v>76</v>
      </c>
      <c r="B43" s="44"/>
      <c r="C43" s="44"/>
      <c r="D43" s="44"/>
      <c r="E43" s="44"/>
      <c r="F43" s="44"/>
      <c r="G43" s="44"/>
      <c r="H43" s="45"/>
    </row>
    <row r="44" spans="1:9" ht="3" hidden="1" customHeight="1">
      <c r="A44" s="46"/>
      <c r="B44" s="47"/>
      <c r="C44" s="47"/>
      <c r="D44" s="47"/>
      <c r="E44" s="47"/>
      <c r="F44" s="47"/>
      <c r="G44" s="47"/>
      <c r="H44" s="48"/>
    </row>
    <row r="45" spans="1:9" ht="37.5" customHeight="1">
      <c r="A45" s="20" t="s">
        <v>13</v>
      </c>
      <c r="B45" s="20" t="s">
        <v>88</v>
      </c>
      <c r="C45" s="31">
        <f>D45+E45+F45+G45+H45</f>
        <v>31291659</v>
      </c>
      <c r="D45" s="31">
        <v>6119091</v>
      </c>
      <c r="E45" s="31">
        <v>6152952</v>
      </c>
      <c r="F45" s="31">
        <v>6157849</v>
      </c>
      <c r="G45" s="31">
        <v>6366936</v>
      </c>
      <c r="H45" s="31">
        <v>6494831</v>
      </c>
    </row>
    <row r="46" spans="1:9" s="1" customFormat="1" ht="21.75" customHeight="1">
      <c r="A46" s="36" t="s">
        <v>14</v>
      </c>
      <c r="B46" s="38"/>
      <c r="C46" s="30">
        <f>C45</f>
        <v>31291659</v>
      </c>
      <c r="D46" s="30">
        <f t="shared" ref="D46:H47" si="7">D45</f>
        <v>6119091</v>
      </c>
      <c r="E46" s="30">
        <f t="shared" si="7"/>
        <v>6152952</v>
      </c>
      <c r="F46" s="30">
        <f t="shared" si="7"/>
        <v>6157849</v>
      </c>
      <c r="G46" s="30">
        <f t="shared" si="7"/>
        <v>6366936</v>
      </c>
      <c r="H46" s="30">
        <f t="shared" si="7"/>
        <v>6494831</v>
      </c>
    </row>
    <row r="47" spans="1:9" s="1" customFormat="1" ht="18.75" customHeight="1">
      <c r="A47" s="33" t="s">
        <v>77</v>
      </c>
      <c r="B47" s="22"/>
      <c r="C47" s="34">
        <f>C46</f>
        <v>31291659</v>
      </c>
      <c r="D47" s="34">
        <f t="shared" si="7"/>
        <v>6119091</v>
      </c>
      <c r="E47" s="34">
        <f t="shared" si="7"/>
        <v>6152952</v>
      </c>
      <c r="F47" s="34">
        <f t="shared" si="7"/>
        <v>6157849</v>
      </c>
      <c r="G47" s="34">
        <f t="shared" si="7"/>
        <v>6366936</v>
      </c>
      <c r="H47" s="34">
        <f t="shared" si="7"/>
        <v>6494831</v>
      </c>
      <c r="I47" s="15">
        <f>H16+H19+H33+H47</f>
        <v>6540023</v>
      </c>
    </row>
    <row r="48" spans="1:9" s="1" customFormat="1" ht="4.5" hidden="1" customHeight="1">
      <c r="A48" s="39"/>
      <c r="B48" s="40"/>
      <c r="C48" s="29"/>
      <c r="D48" s="29"/>
      <c r="E48" s="29"/>
      <c r="F48" s="29"/>
      <c r="G48" s="29"/>
      <c r="H48" s="29"/>
      <c r="I48" s="14"/>
    </row>
    <row r="49" spans="1:9" s="1" customFormat="1" ht="17.25" customHeight="1">
      <c r="A49" s="35" t="s">
        <v>68</v>
      </c>
      <c r="B49" s="39"/>
      <c r="C49" s="29">
        <f>SUM(D49:H49)</f>
        <v>31611050</v>
      </c>
      <c r="D49" s="29">
        <f>D20+D25+D33+D41+D47</f>
        <v>6158904</v>
      </c>
      <c r="E49" s="29">
        <f t="shared" ref="E49:H49" si="8">E20+E25+E33+E41+E47</f>
        <v>6218904</v>
      </c>
      <c r="F49" s="29">
        <f t="shared" si="8"/>
        <v>6282341</v>
      </c>
      <c r="G49" s="29">
        <f t="shared" si="8"/>
        <v>6410248</v>
      </c>
      <c r="H49" s="29">
        <f t="shared" si="8"/>
        <v>6540653</v>
      </c>
      <c r="I49" s="14"/>
    </row>
    <row r="50" spans="1:9" s="1" customFormat="1">
      <c r="A50" s="41"/>
      <c r="B50" s="41"/>
      <c r="C50" s="19">
        <f>SUM(D50:H50)</f>
        <v>31419529</v>
      </c>
      <c r="D50" s="19">
        <f>D25+D33+D41+D47</f>
        <v>6122283</v>
      </c>
      <c r="E50" s="19">
        <f t="shared" ref="E50:H50" si="9">E25+E33+E41+E47</f>
        <v>6183504</v>
      </c>
      <c r="F50" s="19">
        <f t="shared" si="9"/>
        <v>6245341</v>
      </c>
      <c r="G50" s="19">
        <f t="shared" si="9"/>
        <v>6370248</v>
      </c>
      <c r="H50" s="19">
        <f t="shared" si="9"/>
        <v>6498153</v>
      </c>
    </row>
    <row r="51" spans="1:9" s="1" customFormat="1">
      <c r="A51" s="41"/>
      <c r="B51" s="41"/>
      <c r="C51" s="42">
        <f>C50-C49</f>
        <v>-191521</v>
      </c>
      <c r="D51" s="41"/>
      <c r="E51" s="41"/>
      <c r="F51" s="41"/>
      <c r="G51" s="41"/>
      <c r="H51" s="41"/>
    </row>
    <row r="52" spans="1:9" s="1" customFormat="1" ht="26.25" customHeight="1"/>
    <row r="53" spans="1:9" s="1" customFormat="1"/>
    <row r="54" spans="1:9" s="1" customFormat="1"/>
    <row r="55" spans="1:9" s="1" customFormat="1"/>
    <row r="56" spans="1:9" s="1" customFormat="1">
      <c r="I56" s="4"/>
    </row>
    <row r="57" spans="1:9" s="1" customFormat="1">
      <c r="I57" s="4"/>
    </row>
    <row r="58" spans="1:9" s="1" customFormat="1">
      <c r="I58" s="4"/>
    </row>
    <row r="59" spans="1:9" s="1" customFormat="1" ht="43.5" customHeight="1">
      <c r="I59" s="4"/>
    </row>
    <row r="60" spans="1:9" ht="38.25" customHeight="1">
      <c r="A60" s="1"/>
      <c r="B60" s="1"/>
      <c r="C60" s="1"/>
      <c r="D60" s="1"/>
      <c r="E60" s="1"/>
      <c r="F60" s="1"/>
      <c r="G60" s="1"/>
      <c r="H60" s="1"/>
      <c r="I60" s="4"/>
    </row>
    <row r="61" spans="1:9" ht="54" customHeight="1">
      <c r="A61" s="1"/>
      <c r="B61" s="1"/>
      <c r="C61" s="1"/>
      <c r="D61" s="1"/>
      <c r="E61" s="1"/>
      <c r="F61" s="1"/>
      <c r="G61" s="1"/>
      <c r="H61" s="1"/>
      <c r="I61" s="4"/>
    </row>
    <row r="62" spans="1:9">
      <c r="I62" s="4"/>
    </row>
    <row r="63" spans="1:9" ht="27.75" customHeight="1">
      <c r="I63" s="4"/>
    </row>
    <row r="64" spans="1:9">
      <c r="I64" s="4"/>
    </row>
    <row r="65" spans="9:9">
      <c r="I65" s="4"/>
    </row>
    <row r="69" spans="9:9" ht="39.75" customHeight="1"/>
    <row r="71" spans="9:9" ht="28.5" customHeight="1"/>
    <row r="73" spans="9:9" ht="29.25" customHeight="1"/>
    <row r="77" spans="9:9" ht="27.75" customHeight="1"/>
  </sheetData>
  <mergeCells count="24">
    <mergeCell ref="E1:H1"/>
    <mergeCell ref="E2:H2"/>
    <mergeCell ref="A8:H8"/>
    <mergeCell ref="A14:H14"/>
    <mergeCell ref="A10:A12"/>
    <mergeCell ref="B10:B12"/>
    <mergeCell ref="E4:H4"/>
    <mergeCell ref="E5:H5"/>
    <mergeCell ref="E6:H6"/>
    <mergeCell ref="C10:H10"/>
    <mergeCell ref="C11:C12"/>
    <mergeCell ref="D11:H11"/>
    <mergeCell ref="A13:H13"/>
    <mergeCell ref="A27:H27"/>
    <mergeCell ref="A22:H22"/>
    <mergeCell ref="A17:H17"/>
    <mergeCell ref="A21:H21"/>
    <mergeCell ref="A26:H26"/>
    <mergeCell ref="A43:H44"/>
    <mergeCell ref="A34:H34"/>
    <mergeCell ref="A30:H30"/>
    <mergeCell ref="A38:H38"/>
    <mergeCell ref="A35:H35"/>
    <mergeCell ref="A42:H42"/>
  </mergeCells>
  <pageMargins left="0.7" right="0.7" top="0.75" bottom="0.75" header="0.3" footer="0.3"/>
  <pageSetup paperSize="9" scale="78" orientation="landscape" r:id="rId1"/>
  <rowBreaks count="2" manualBreakCount="2">
    <brk id="16" max="9" man="1"/>
    <brk id="3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38"/>
  <sheetViews>
    <sheetView view="pageBreakPreview" zoomScale="93" zoomScaleNormal="100" zoomScaleSheetLayoutView="93" workbookViewId="0">
      <selection activeCell="A38" sqref="A38:D38"/>
    </sheetView>
  </sheetViews>
  <sheetFormatPr defaultRowHeight="15"/>
  <cols>
    <col min="4" max="4" width="36.5703125" customWidth="1"/>
    <col min="5" max="5" width="13.85546875" customWidth="1"/>
    <col min="6" max="6" width="14" customWidth="1"/>
    <col min="7" max="7" width="13" customWidth="1"/>
    <col min="8" max="8" width="12.28515625" customWidth="1"/>
    <col min="9" max="9" width="12.140625" customWidth="1"/>
    <col min="10" max="10" width="12.5703125" customWidth="1"/>
  </cols>
  <sheetData>
    <row r="1" spans="1:18" ht="22.5" customHeight="1">
      <c r="G1" s="81" t="s">
        <v>56</v>
      </c>
      <c r="H1" s="81"/>
      <c r="I1" s="81"/>
      <c r="J1" s="81"/>
    </row>
    <row r="2" spans="1:18">
      <c r="G2" s="82" t="s">
        <v>9</v>
      </c>
      <c r="H2" s="82"/>
      <c r="I2" s="82"/>
      <c r="J2" s="82"/>
    </row>
    <row r="3" spans="1:18">
      <c r="G3" s="74" t="s">
        <v>60</v>
      </c>
      <c r="H3" s="74"/>
      <c r="I3" s="74"/>
      <c r="J3" s="74"/>
    </row>
    <row r="4" spans="1:18">
      <c r="G4" s="74" t="s">
        <v>10</v>
      </c>
      <c r="H4" s="74"/>
      <c r="I4" s="74"/>
      <c r="J4" s="74"/>
    </row>
    <row r="5" spans="1:18">
      <c r="G5" s="74" t="s">
        <v>11</v>
      </c>
      <c r="H5" s="74"/>
      <c r="I5" s="74"/>
      <c r="J5" s="74"/>
    </row>
    <row r="6" spans="1:18">
      <c r="G6" s="74" t="s">
        <v>12</v>
      </c>
      <c r="H6" s="74"/>
      <c r="I6" s="74"/>
      <c r="J6" s="74"/>
    </row>
    <row r="8" spans="1:18">
      <c r="A8" s="70" t="s">
        <v>18</v>
      </c>
      <c r="B8" s="70"/>
      <c r="C8" s="70"/>
      <c r="D8" s="70"/>
      <c r="E8" s="70"/>
      <c r="F8" s="70"/>
      <c r="G8" s="70"/>
      <c r="H8" s="70"/>
      <c r="I8" s="70"/>
      <c r="J8" s="70"/>
    </row>
    <row r="9" spans="1:18">
      <c r="A9" s="76" t="s">
        <v>21</v>
      </c>
      <c r="B9" s="76"/>
      <c r="C9" s="76"/>
      <c r="D9" s="76"/>
      <c r="E9" s="76" t="s">
        <v>23</v>
      </c>
      <c r="F9" s="75" t="s">
        <v>22</v>
      </c>
      <c r="G9" s="75"/>
      <c r="H9" s="75"/>
      <c r="I9" s="75"/>
      <c r="J9" s="75"/>
    </row>
    <row r="10" spans="1:18">
      <c r="A10" s="76"/>
      <c r="B10" s="76"/>
      <c r="C10" s="76"/>
      <c r="D10" s="76"/>
      <c r="E10" s="76"/>
      <c r="F10" s="11">
        <v>2016</v>
      </c>
      <c r="G10" s="11">
        <v>2017</v>
      </c>
      <c r="H10" s="11">
        <v>2018</v>
      </c>
      <c r="I10" s="11">
        <v>2019</v>
      </c>
      <c r="J10" s="11">
        <v>2020</v>
      </c>
    </row>
    <row r="11" spans="1:18">
      <c r="A11" s="70" t="s">
        <v>19</v>
      </c>
      <c r="B11" s="70"/>
      <c r="C11" s="70"/>
      <c r="D11" s="70"/>
      <c r="E11" s="70"/>
      <c r="F11" s="70"/>
      <c r="G11" s="70"/>
      <c r="H11" s="70"/>
      <c r="I11" s="70"/>
      <c r="J11" s="70"/>
    </row>
    <row r="12" spans="1:18" ht="18.75" customHeight="1">
      <c r="A12" s="68" t="s">
        <v>20</v>
      </c>
      <c r="B12" s="68"/>
      <c r="C12" s="68"/>
      <c r="D12" s="68"/>
      <c r="E12" s="12" t="s">
        <v>24</v>
      </c>
      <c r="F12" s="11">
        <v>1.71</v>
      </c>
      <c r="G12" s="11">
        <v>1.72</v>
      </c>
      <c r="H12" s="11">
        <v>1.73</v>
      </c>
      <c r="I12" s="11">
        <v>1.74</v>
      </c>
      <c r="J12" s="11">
        <v>1.75</v>
      </c>
    </row>
    <row r="13" spans="1:18" ht="15.75">
      <c r="A13" s="69" t="s">
        <v>25</v>
      </c>
      <c r="B13" s="69"/>
      <c r="C13" s="69"/>
      <c r="D13" s="69"/>
      <c r="E13" s="11" t="s">
        <v>26</v>
      </c>
      <c r="F13" s="11">
        <v>5</v>
      </c>
      <c r="G13" s="11">
        <v>5</v>
      </c>
      <c r="H13" s="11">
        <v>5</v>
      </c>
      <c r="I13" s="11">
        <v>5</v>
      </c>
      <c r="J13" s="11">
        <v>5</v>
      </c>
      <c r="O13" s="83"/>
      <c r="P13" s="83"/>
      <c r="Q13" s="83"/>
      <c r="R13" s="83"/>
    </row>
    <row r="14" spans="1:18" ht="15" customHeight="1">
      <c r="A14" s="69" t="s">
        <v>27</v>
      </c>
      <c r="B14" s="69"/>
      <c r="C14" s="69"/>
      <c r="D14" s="69"/>
      <c r="E14" s="12" t="s">
        <v>28</v>
      </c>
      <c r="F14" s="11">
        <v>35</v>
      </c>
      <c r="G14" s="11">
        <v>35</v>
      </c>
      <c r="H14" s="11">
        <v>35</v>
      </c>
      <c r="I14" s="11">
        <v>35</v>
      </c>
      <c r="J14" s="11">
        <v>35</v>
      </c>
      <c r="O14" s="87"/>
      <c r="P14" s="87"/>
      <c r="Q14" s="87"/>
      <c r="R14" s="87"/>
    </row>
    <row r="15" spans="1:18" ht="15.75">
      <c r="A15" s="70" t="s">
        <v>29</v>
      </c>
      <c r="B15" s="70"/>
      <c r="C15" s="70"/>
      <c r="D15" s="70"/>
      <c r="E15" s="70"/>
      <c r="F15" s="70"/>
      <c r="G15" s="70"/>
      <c r="H15" s="70"/>
      <c r="I15" s="70"/>
      <c r="J15" s="70"/>
      <c r="O15" s="88"/>
      <c r="P15" s="88"/>
      <c r="Q15" s="88"/>
      <c r="R15" s="88"/>
    </row>
    <row r="16" spans="1:18" ht="27.75" customHeight="1">
      <c r="A16" s="71" t="s">
        <v>30</v>
      </c>
      <c r="B16" s="72"/>
      <c r="C16" s="72"/>
      <c r="D16" s="73"/>
      <c r="E16" s="11" t="s">
        <v>31</v>
      </c>
      <c r="F16" s="11">
        <v>26.5</v>
      </c>
      <c r="G16" s="11">
        <v>26</v>
      </c>
      <c r="H16" s="11">
        <v>25.5</v>
      </c>
      <c r="I16" s="11">
        <v>25</v>
      </c>
      <c r="J16" s="11">
        <v>24.5</v>
      </c>
      <c r="O16" s="88"/>
      <c r="P16" s="88"/>
      <c r="Q16" s="88"/>
      <c r="R16" s="88"/>
    </row>
    <row r="17" spans="1:25" ht="15.75">
      <c r="A17" s="69" t="s">
        <v>32</v>
      </c>
      <c r="B17" s="69"/>
      <c r="C17" s="69"/>
      <c r="D17" s="69"/>
      <c r="E17" s="11" t="s">
        <v>31</v>
      </c>
      <c r="F17" s="11">
        <v>27</v>
      </c>
      <c r="G17" s="11">
        <v>32</v>
      </c>
      <c r="H17" s="11">
        <v>36</v>
      </c>
      <c r="I17" s="11">
        <v>38</v>
      </c>
      <c r="J17" s="11">
        <v>40</v>
      </c>
      <c r="O17" s="88"/>
      <c r="P17" s="88"/>
      <c r="Q17" s="88"/>
      <c r="R17" s="88"/>
    </row>
    <row r="18" spans="1:25" ht="16.5" customHeight="1">
      <c r="A18" s="69" t="s">
        <v>33</v>
      </c>
      <c r="B18" s="69"/>
      <c r="C18" s="69"/>
      <c r="D18" s="69"/>
      <c r="E18" s="12" t="s">
        <v>34</v>
      </c>
      <c r="F18" s="11">
        <v>5.8</v>
      </c>
      <c r="G18" s="11">
        <v>5.6</v>
      </c>
      <c r="H18" s="11">
        <v>5.4</v>
      </c>
      <c r="I18" s="11">
        <v>5.2</v>
      </c>
      <c r="J18" s="11">
        <v>5</v>
      </c>
      <c r="O18" s="88"/>
      <c r="P18" s="88"/>
      <c r="Q18" s="88"/>
      <c r="R18" s="88"/>
    </row>
    <row r="19" spans="1:25" ht="42" customHeight="1">
      <c r="A19" s="68" t="s">
        <v>35</v>
      </c>
      <c r="B19" s="68"/>
      <c r="C19" s="68"/>
      <c r="D19" s="68"/>
      <c r="E19" s="11" t="s">
        <v>31</v>
      </c>
      <c r="F19" s="11">
        <v>25</v>
      </c>
      <c r="G19" s="11">
        <v>40</v>
      </c>
      <c r="H19" s="11">
        <v>55</v>
      </c>
      <c r="I19" s="11">
        <v>75</v>
      </c>
      <c r="J19" s="11">
        <v>100</v>
      </c>
    </row>
    <row r="20" spans="1:25" ht="54" customHeight="1">
      <c r="A20" s="68" t="s">
        <v>36</v>
      </c>
      <c r="B20" s="68"/>
      <c r="C20" s="68"/>
      <c r="D20" s="68"/>
      <c r="E20" s="11" t="s">
        <v>31</v>
      </c>
      <c r="F20" s="11">
        <v>62</v>
      </c>
      <c r="G20" s="11">
        <v>64</v>
      </c>
      <c r="H20" s="11">
        <v>66</v>
      </c>
      <c r="I20" s="11">
        <v>68</v>
      </c>
      <c r="J20" s="11">
        <v>70</v>
      </c>
    </row>
    <row r="21" spans="1:25">
      <c r="A21" s="68" t="s">
        <v>37</v>
      </c>
      <c r="B21" s="68"/>
      <c r="C21" s="68"/>
      <c r="D21" s="68"/>
      <c r="E21" s="11" t="s">
        <v>31</v>
      </c>
      <c r="F21" s="11">
        <v>63</v>
      </c>
      <c r="G21" s="11">
        <v>69</v>
      </c>
      <c r="H21" s="11">
        <v>74</v>
      </c>
      <c r="I21" s="11">
        <v>78</v>
      </c>
      <c r="J21" s="11">
        <v>83</v>
      </c>
      <c r="P21" s="84"/>
      <c r="Q21" s="85"/>
      <c r="R21" s="85"/>
      <c r="S21" s="85"/>
      <c r="T21" s="85"/>
      <c r="U21" s="85"/>
      <c r="V21" s="85"/>
      <c r="W21" s="85"/>
      <c r="X21" s="85"/>
      <c r="Y21" s="86"/>
    </row>
    <row r="22" spans="1:25" ht="27" customHeight="1">
      <c r="A22" s="71" t="s">
        <v>38</v>
      </c>
      <c r="B22" s="72"/>
      <c r="C22" s="72"/>
      <c r="D22" s="73"/>
      <c r="E22" s="11" t="s">
        <v>26</v>
      </c>
      <c r="F22" s="11">
        <v>6.2</v>
      </c>
      <c r="G22" s="11">
        <v>6.1</v>
      </c>
      <c r="H22" s="11">
        <v>6</v>
      </c>
      <c r="I22" s="11">
        <v>5.7</v>
      </c>
      <c r="J22" s="11">
        <v>5.5</v>
      </c>
    </row>
    <row r="23" spans="1:25" ht="27.75" customHeight="1">
      <c r="A23" s="68" t="s">
        <v>39</v>
      </c>
      <c r="B23" s="68"/>
      <c r="C23" s="68"/>
      <c r="D23" s="68"/>
      <c r="E23" s="11" t="s">
        <v>31</v>
      </c>
      <c r="F23" s="11">
        <v>50</v>
      </c>
      <c r="G23" s="11">
        <v>50</v>
      </c>
      <c r="H23" s="11">
        <v>50</v>
      </c>
      <c r="I23" s="11">
        <v>50</v>
      </c>
      <c r="J23" s="11">
        <v>50</v>
      </c>
    </row>
    <row r="24" spans="1:25" ht="15" customHeight="1">
      <c r="A24" s="84" t="s">
        <v>57</v>
      </c>
      <c r="B24" s="85"/>
      <c r="C24" s="85"/>
      <c r="D24" s="85"/>
      <c r="E24" s="85"/>
      <c r="F24" s="85"/>
      <c r="G24" s="85"/>
      <c r="H24" s="85"/>
      <c r="I24" s="85"/>
      <c r="J24" s="86"/>
    </row>
    <row r="25" spans="1:25">
      <c r="A25" s="71" t="s">
        <v>40</v>
      </c>
      <c r="B25" s="72"/>
      <c r="C25" s="72"/>
      <c r="D25" s="73"/>
      <c r="E25" s="12" t="s">
        <v>28</v>
      </c>
      <c r="F25" s="11">
        <v>13.6</v>
      </c>
      <c r="G25" s="11">
        <v>12.8</v>
      </c>
      <c r="H25" s="11">
        <v>12</v>
      </c>
      <c r="I25" s="11">
        <v>11.3</v>
      </c>
      <c r="J25" s="11">
        <v>10.6</v>
      </c>
    </row>
    <row r="26" spans="1:25" ht="16.5" customHeight="1">
      <c r="A26" s="71" t="s">
        <v>41</v>
      </c>
      <c r="B26" s="72"/>
      <c r="C26" s="72"/>
      <c r="D26" s="73"/>
      <c r="E26" s="11" t="s">
        <v>42</v>
      </c>
      <c r="F26" s="11">
        <v>10</v>
      </c>
      <c r="G26" s="11">
        <v>9.8000000000000007</v>
      </c>
      <c r="H26" s="11">
        <v>9.6</v>
      </c>
      <c r="I26" s="11">
        <v>9.4</v>
      </c>
      <c r="J26" s="11">
        <v>9.1999999999999993</v>
      </c>
    </row>
    <row r="27" spans="1:25">
      <c r="A27" s="70" t="s">
        <v>3</v>
      </c>
      <c r="B27" s="70"/>
      <c r="C27" s="70"/>
      <c r="D27" s="70"/>
      <c r="E27" s="70"/>
      <c r="F27" s="70"/>
      <c r="G27" s="70"/>
      <c r="H27" s="70"/>
      <c r="I27" s="70"/>
      <c r="J27" s="70"/>
    </row>
    <row r="28" spans="1:25" ht="30" customHeight="1">
      <c r="A28" s="77" t="s">
        <v>43</v>
      </c>
      <c r="B28" s="78"/>
      <c r="C28" s="78"/>
      <c r="D28" s="79"/>
      <c r="E28" s="11" t="s">
        <v>44</v>
      </c>
      <c r="F28" s="11">
        <v>58.2</v>
      </c>
      <c r="G28" s="11">
        <v>57</v>
      </c>
      <c r="H28" s="11">
        <v>55.9</v>
      </c>
      <c r="I28" s="11">
        <v>54.8</v>
      </c>
      <c r="J28" s="11">
        <v>53.7</v>
      </c>
    </row>
    <row r="29" spans="1:25" ht="30" customHeight="1">
      <c r="A29" s="77" t="s">
        <v>45</v>
      </c>
      <c r="B29" s="78"/>
      <c r="C29" s="78"/>
      <c r="D29" s="79"/>
      <c r="E29" s="11" t="s">
        <v>44</v>
      </c>
      <c r="F29" s="11">
        <v>6.5</v>
      </c>
      <c r="G29" s="11">
        <v>6.5</v>
      </c>
      <c r="H29" s="11">
        <v>6.4</v>
      </c>
      <c r="I29" s="11">
        <v>6.3</v>
      </c>
      <c r="J29" s="11">
        <v>6.3</v>
      </c>
    </row>
    <row r="30" spans="1:25" ht="28.5" customHeight="1">
      <c r="A30" s="80" t="s">
        <v>46</v>
      </c>
      <c r="B30" s="80"/>
      <c r="C30" s="80"/>
      <c r="D30" s="80"/>
      <c r="E30" s="11" t="s">
        <v>31</v>
      </c>
      <c r="F30" s="11">
        <v>55.8</v>
      </c>
      <c r="G30" s="11">
        <v>56.9</v>
      </c>
      <c r="H30" s="11">
        <v>58</v>
      </c>
      <c r="I30" s="11">
        <v>59.2</v>
      </c>
      <c r="J30" s="11">
        <v>60.4</v>
      </c>
    </row>
    <row r="31" spans="1:25">
      <c r="A31" s="70" t="s">
        <v>5</v>
      </c>
      <c r="B31" s="70"/>
      <c r="C31" s="70"/>
      <c r="D31" s="70"/>
      <c r="E31" s="70"/>
      <c r="F31" s="70"/>
      <c r="G31" s="70"/>
      <c r="H31" s="70"/>
      <c r="I31" s="70"/>
      <c r="J31" s="70"/>
    </row>
    <row r="32" spans="1:25" ht="39.75" customHeight="1">
      <c r="A32" s="68" t="s">
        <v>47</v>
      </c>
      <c r="B32" s="68"/>
      <c r="C32" s="68"/>
      <c r="D32" s="68"/>
      <c r="E32" s="11" t="s">
        <v>31</v>
      </c>
      <c r="F32" s="11">
        <v>60</v>
      </c>
      <c r="G32" s="11">
        <v>65</v>
      </c>
      <c r="H32" s="11">
        <v>70</v>
      </c>
      <c r="I32" s="11">
        <v>75</v>
      </c>
      <c r="J32" s="11">
        <v>80</v>
      </c>
    </row>
    <row r="33" spans="1:10" ht="27.75" customHeight="1">
      <c r="A33" s="68" t="s">
        <v>48</v>
      </c>
      <c r="B33" s="68"/>
      <c r="C33" s="68"/>
      <c r="D33" s="68"/>
      <c r="E33" s="11" t="s">
        <v>31</v>
      </c>
      <c r="F33" s="11">
        <v>2</v>
      </c>
      <c r="G33" s="11">
        <v>1.7</v>
      </c>
      <c r="H33" s="11">
        <v>1.5</v>
      </c>
      <c r="I33" s="11">
        <v>1.3</v>
      </c>
      <c r="J33" s="11">
        <v>1</v>
      </c>
    </row>
    <row r="34" spans="1:10" ht="39.75" customHeight="1">
      <c r="A34" s="68" t="s">
        <v>49</v>
      </c>
      <c r="B34" s="68"/>
      <c r="C34" s="68"/>
      <c r="D34" s="68"/>
      <c r="E34" s="11" t="s">
        <v>31</v>
      </c>
      <c r="F34" s="11">
        <v>26</v>
      </c>
      <c r="G34" s="11">
        <v>33</v>
      </c>
      <c r="H34" s="11">
        <v>41</v>
      </c>
      <c r="I34" s="11">
        <v>45</v>
      </c>
      <c r="J34" s="11">
        <v>50</v>
      </c>
    </row>
    <row r="35" spans="1:10">
      <c r="A35" s="70" t="s">
        <v>50</v>
      </c>
      <c r="B35" s="70"/>
      <c r="C35" s="70"/>
      <c r="D35" s="70"/>
      <c r="E35" s="70"/>
      <c r="F35" s="70"/>
      <c r="G35" s="70"/>
      <c r="H35" s="70"/>
      <c r="I35" s="70"/>
      <c r="J35" s="70"/>
    </row>
    <row r="36" spans="1:10">
      <c r="A36" s="69" t="s">
        <v>51</v>
      </c>
      <c r="B36" s="69"/>
      <c r="C36" s="69"/>
      <c r="D36" s="69"/>
      <c r="E36" s="11" t="s">
        <v>52</v>
      </c>
      <c r="F36" s="11">
        <v>10</v>
      </c>
      <c r="G36" s="11">
        <v>15</v>
      </c>
      <c r="H36" s="11">
        <v>20</v>
      </c>
      <c r="I36" s="11">
        <v>25</v>
      </c>
      <c r="J36" s="11">
        <v>30</v>
      </c>
    </row>
    <row r="37" spans="1:10">
      <c r="A37" s="70" t="s">
        <v>6</v>
      </c>
      <c r="B37" s="70"/>
      <c r="C37" s="70"/>
      <c r="D37" s="70"/>
      <c r="E37" s="70"/>
      <c r="F37" s="70"/>
      <c r="G37" s="70"/>
      <c r="H37" s="70"/>
      <c r="I37" s="70"/>
      <c r="J37" s="70"/>
    </row>
    <row r="38" spans="1:10" ht="70.5" customHeight="1">
      <c r="A38" s="68" t="s">
        <v>53</v>
      </c>
      <c r="B38" s="68"/>
      <c r="C38" s="68"/>
      <c r="D38" s="68"/>
      <c r="E38" s="11" t="s">
        <v>31</v>
      </c>
      <c r="F38" s="11">
        <v>90</v>
      </c>
      <c r="G38" s="11">
        <v>90</v>
      </c>
      <c r="H38" s="11">
        <v>90</v>
      </c>
      <c r="I38" s="11">
        <v>90</v>
      </c>
      <c r="J38" s="11">
        <v>90</v>
      </c>
    </row>
  </sheetData>
  <mergeCells count="45">
    <mergeCell ref="O13:R13"/>
    <mergeCell ref="P21:Y21"/>
    <mergeCell ref="A24:J24"/>
    <mergeCell ref="O14:R14"/>
    <mergeCell ref="O15:R15"/>
    <mergeCell ref="O16:R16"/>
    <mergeCell ref="O17:R17"/>
    <mergeCell ref="O18:R18"/>
    <mergeCell ref="G1:J1"/>
    <mergeCell ref="G2:J2"/>
    <mergeCell ref="G3:J3"/>
    <mergeCell ref="G4:J4"/>
    <mergeCell ref="G5:J5"/>
    <mergeCell ref="G6:J6"/>
    <mergeCell ref="A8:J8"/>
    <mergeCell ref="F9:J9"/>
    <mergeCell ref="A9:D10"/>
    <mergeCell ref="A37:J37"/>
    <mergeCell ref="A33:D33"/>
    <mergeCell ref="A34:D34"/>
    <mergeCell ref="A35:J35"/>
    <mergeCell ref="A36:D36"/>
    <mergeCell ref="A27:J27"/>
    <mergeCell ref="A28:D28"/>
    <mergeCell ref="A29:D29"/>
    <mergeCell ref="A30:D30"/>
    <mergeCell ref="A31:J31"/>
    <mergeCell ref="E9:E10"/>
    <mergeCell ref="A11:J11"/>
    <mergeCell ref="A38:D38"/>
    <mergeCell ref="A12:D12"/>
    <mergeCell ref="A13:D13"/>
    <mergeCell ref="A14:D14"/>
    <mergeCell ref="A15:J15"/>
    <mergeCell ref="A21:D21"/>
    <mergeCell ref="A22:D22"/>
    <mergeCell ref="A23:D23"/>
    <mergeCell ref="A25:D25"/>
    <mergeCell ref="A26:D26"/>
    <mergeCell ref="A16:D16"/>
    <mergeCell ref="A17:D17"/>
    <mergeCell ref="A18:D18"/>
    <mergeCell ref="A19:D19"/>
    <mergeCell ref="A20:D20"/>
    <mergeCell ref="A32:D32"/>
  </mergeCells>
  <pageMargins left="0.7" right="0.7" top="0.75" bottom="0.75" header="0.3" footer="0.3"/>
  <pageSetup paperSize="9" scale="92" orientation="landscape" verticalDpi="0" r:id="rId1"/>
  <rowBreaks count="1" manualBreakCount="1">
    <brk id="26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D15"/>
  <sheetViews>
    <sheetView view="pageBreakPreview" zoomScale="60" zoomScaleNormal="100" workbookViewId="0">
      <selection activeCell="B13" sqref="B13:D13"/>
    </sheetView>
  </sheetViews>
  <sheetFormatPr defaultRowHeight="15"/>
  <cols>
    <col min="2" max="2" width="12.28515625" customWidth="1"/>
    <col min="3" max="3" width="13.42578125" customWidth="1"/>
    <col min="4" max="4" width="13.7109375" customWidth="1"/>
  </cols>
  <sheetData>
    <row r="2" spans="1:4" ht="18.75">
      <c r="A2" s="9">
        <v>2016</v>
      </c>
    </row>
    <row r="3" spans="1:4">
      <c r="A3" s="7"/>
      <c r="B3" s="7" t="s">
        <v>62</v>
      </c>
      <c r="C3" s="7" t="s">
        <v>63</v>
      </c>
      <c r="D3" s="7" t="s">
        <v>64</v>
      </c>
    </row>
    <row r="4" spans="1:4">
      <c r="A4" s="7" t="s">
        <v>61</v>
      </c>
      <c r="B4" s="8">
        <v>506.2</v>
      </c>
      <c r="C4" s="8">
        <v>506.2</v>
      </c>
      <c r="D4" s="8">
        <v>506.2</v>
      </c>
    </row>
    <row r="5" spans="1:4">
      <c r="A5" s="7" t="s">
        <v>65</v>
      </c>
      <c r="B5" s="8">
        <v>5605</v>
      </c>
      <c r="C5" s="8">
        <v>5275.85</v>
      </c>
      <c r="D5" s="8">
        <v>5275.85</v>
      </c>
    </row>
    <row r="6" spans="1:4">
      <c r="A6" t="s">
        <v>67</v>
      </c>
      <c r="B6" s="6">
        <f>B4+B5</f>
        <v>6111.2</v>
      </c>
      <c r="C6" s="6">
        <f>C4+C5</f>
        <v>5782.05</v>
      </c>
      <c r="D6" s="6">
        <f>D4+D5</f>
        <v>5782.05</v>
      </c>
    </row>
    <row r="7" spans="1:4">
      <c r="B7" s="6"/>
      <c r="C7" s="6"/>
      <c r="D7" s="6"/>
    </row>
    <row r="8" spans="1:4" ht="18.75">
      <c r="A8" s="9">
        <v>2017</v>
      </c>
    </row>
    <row r="9" spans="1:4">
      <c r="A9" s="7"/>
      <c r="B9" s="7" t="s">
        <v>62</v>
      </c>
      <c r="C9" s="7" t="s">
        <v>63</v>
      </c>
      <c r="D9" s="7" t="s">
        <v>64</v>
      </c>
    </row>
    <row r="10" spans="1:4">
      <c r="A10" s="7" t="s">
        <v>61</v>
      </c>
      <c r="B10" s="8">
        <v>6541.5</v>
      </c>
      <c r="C10" s="8"/>
      <c r="D10" s="8"/>
    </row>
    <row r="11" spans="1:4">
      <c r="A11" s="7" t="s">
        <v>65</v>
      </c>
      <c r="B11" s="8">
        <v>5605</v>
      </c>
      <c r="C11" s="8"/>
      <c r="D11" s="8"/>
    </row>
    <row r="12" spans="1:4">
      <c r="A12" s="7" t="s">
        <v>66</v>
      </c>
      <c r="B12" s="8">
        <v>180</v>
      </c>
      <c r="C12" s="8"/>
      <c r="D12" s="8"/>
    </row>
    <row r="13" spans="1:4">
      <c r="A13" s="10" t="s">
        <v>67</v>
      </c>
      <c r="B13" s="6">
        <f>B10+B11+B12</f>
        <v>12326.5</v>
      </c>
      <c r="C13" s="6">
        <f>C10+C11+C12</f>
        <v>0</v>
      </c>
      <c r="D13" s="6">
        <f>D10+D11+D12</f>
        <v>0</v>
      </c>
    </row>
    <row r="14" spans="1:4">
      <c r="B14" s="6"/>
      <c r="C14" s="6"/>
      <c r="D14" s="6"/>
    </row>
    <row r="15" spans="1:4">
      <c r="B15" s="6"/>
      <c r="C15" s="6"/>
      <c r="D15" s="6"/>
    </row>
  </sheetData>
  <pageMargins left="0.7" right="0.7" top="0.75" bottom="0.75" header="0.3" footer="0.3"/>
  <pageSetup paperSize="9" scale="1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Лист3</vt:lpstr>
      <vt:lpstr>'Приложение 1'!Область_печати</vt:lpstr>
      <vt:lpstr>'Приложение 2'!Область_печати</vt:lpstr>
    </vt:vector>
  </TitlesOfParts>
  <Company>Организация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Имя</dc:creator>
  <cp:lastModifiedBy>Dren_LL</cp:lastModifiedBy>
  <cp:lastPrinted>2021-06-08T07:24:19Z</cp:lastPrinted>
  <dcterms:created xsi:type="dcterms:W3CDTF">2016-12-07T10:27:51Z</dcterms:created>
  <dcterms:modified xsi:type="dcterms:W3CDTF">2021-06-08T07:24:46Z</dcterms:modified>
</cp:coreProperties>
</file>